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2 - Kit TVRO (Antena 60 e 90 cm)/"/>
    </mc:Choice>
  </mc:AlternateContent>
  <xr:revisionPtr revIDLastSave="79" documentId="8_{363AC306-5B7A-492D-8E70-1CAC19CAF799}" xr6:coauthVersionLast="47" xr6:coauthVersionMax="47" xr10:uidLastSave="{6123331F-1C2F-4D8C-9D57-C7708E200DAF}"/>
  <bookViews>
    <workbookView xWindow="-108" yWindow="-108" windowWidth="23256" windowHeight="12576" tabRatio="500" xr2:uid="{00000000-000D-0000-FFFF-FFFF00000000}"/>
  </bookViews>
  <sheets>
    <sheet name="Antena " sheetId="1" r:id="rId1"/>
    <sheet name="Beta Telecom" sheetId="7" r:id="rId2"/>
  </sheets>
  <definedNames>
    <definedName name="_xlnm._FilterDatabase" localSheetId="0" hidden="1">'Antena '!$A$5:$C$5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68" i="1" l="1"/>
  <c r="D67" i="1"/>
  <c r="D32" i="1"/>
  <c r="D69" i="1" l="1"/>
  <c r="D57" i="1"/>
  <c r="D56" i="1"/>
  <c r="D58" i="1" s="1"/>
  <c r="D45" i="1" l="1"/>
  <c r="D44" i="1"/>
  <c r="D46" i="1" l="1"/>
  <c r="D33" i="1" l="1"/>
  <c r="D34" i="1" l="1"/>
</calcChain>
</file>

<file path=xl/sharedStrings.xml><?xml version="1.0" encoding="utf-8"?>
<sst xmlns="http://schemas.openxmlformats.org/spreadsheetml/2006/main" count="150" uniqueCount="94">
  <si>
    <t>Requisito</t>
  </si>
  <si>
    <t>Geometria (tipo de antena)</t>
  </si>
  <si>
    <t>Offset</t>
  </si>
  <si>
    <t>Quantidade de satélites</t>
  </si>
  <si>
    <t>Freq. Recepção (GHz)</t>
  </si>
  <si>
    <t>10,70 a 12,75 GHz</t>
  </si>
  <si>
    <t>Tipo de LNBf utilizável com a antena</t>
  </si>
  <si>
    <t xml:space="preserve">Single - Banda KU </t>
  </si>
  <si>
    <t>Diâmetro (cm)</t>
  </si>
  <si>
    <t>Ganho (dBi) (referência para recepção de um único satélite) (referente 11.7 GHz)</t>
  </si>
  <si>
    <t xml:space="preserve">Erro RMS </t>
  </si>
  <si>
    <t>Largura de feixe de 3 dB (ângulo de meia potência)</t>
  </si>
  <si>
    <t>2,8°</t>
  </si>
  <si>
    <t>2°</t>
  </si>
  <si>
    <t>Ajuste de elevação</t>
  </si>
  <si>
    <t xml:space="preserve">Ajuste de elevação contínuo de 30° a 90° </t>
  </si>
  <si>
    <t>Suporte / Instação (ou parede/solo)</t>
  </si>
  <si>
    <t>Suporte universal p/ parede e laje</t>
  </si>
  <si>
    <t>Polarização</t>
  </si>
  <si>
    <t>Linear</t>
  </si>
  <si>
    <t>Relação Foco/Diâmetros (f/D)</t>
  </si>
  <si>
    <t>Isolação Polarização Mínima</t>
  </si>
  <si>
    <t>&gt;22 dB</t>
  </si>
  <si>
    <t>Pintura</t>
  </si>
  <si>
    <t>Eletrostática ou Poliéster</t>
  </si>
  <si>
    <t>Exposição UVB</t>
  </si>
  <si>
    <t>720 horas</t>
  </si>
  <si>
    <t>Salt Spray (névoa salina) - tempo em horas (ASTM B117)</t>
  </si>
  <si>
    <t>240 horas</t>
  </si>
  <si>
    <t>Resistência vento (Operacional)</t>
  </si>
  <si>
    <t>80 Km/h</t>
  </si>
  <si>
    <t>Resistência vento (Sobrevivência)</t>
  </si>
  <si>
    <t>110 Km/h</t>
  </si>
  <si>
    <t xml:space="preserve">Estoque Brasil – Local </t>
  </si>
  <si>
    <t>Estoque Importado – Envio Marítimo</t>
  </si>
  <si>
    <t>Quantidade Total de Antena 60 cm</t>
  </si>
  <si>
    <t>Quantidade Total de Antena 90 cm</t>
  </si>
  <si>
    <r>
      <rPr>
        <b/>
        <sz val="11"/>
        <color rgb="FF000000"/>
        <rFont val="Calibri"/>
        <family val="2"/>
      </rPr>
      <t xml:space="preserve">Contratada: </t>
    </r>
    <r>
      <rPr>
        <sz val="11"/>
        <color rgb="FF000000"/>
        <rFont val="Calibri"/>
        <family val="2"/>
        <charset val="1"/>
      </rPr>
      <t>(razão social e cnpj)</t>
    </r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</si>
  <si>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 / Fernanda Marangoni - fernanda.marangoni@sigaantenado.com.br</t>
    </r>
  </si>
  <si>
    <t>Volume</t>
  </si>
  <si>
    <t>R$ Unitário</t>
  </si>
  <si>
    <t>R$ Total</t>
  </si>
  <si>
    <t>Especificação</t>
  </si>
  <si>
    <t>Condição de Pagamento</t>
  </si>
  <si>
    <t>Considerações</t>
  </si>
  <si>
    <t>Objeto:</t>
  </si>
  <si>
    <t>Antenas de 60 cm</t>
  </si>
  <si>
    <t>CNPJ Faturamento</t>
  </si>
  <si>
    <t>Av. Torquato Tapajós, 4.780 - Colônia Sto Antonio - 69093-018 - Manaus - AM</t>
  </si>
  <si>
    <t>45.282.870/0001-39</t>
  </si>
  <si>
    <t>60 dias</t>
  </si>
  <si>
    <t>Antenas de 90 cm</t>
  </si>
  <si>
    <t>Local de Entrega: CD Jaguariúna</t>
  </si>
  <si>
    <t>Local de Entrega: CD Manaus</t>
  </si>
  <si>
    <t xml:space="preserve">Av. Vereador Wilson Moreira de Santana, 251 - Fazenda Ipiranga – CEP: 13919-899 </t>
  </si>
  <si>
    <r>
      <t xml:space="preserve">Capacidade de entrega </t>
    </r>
    <r>
      <rPr>
        <b/>
        <u/>
        <sz val="12"/>
        <color theme="0"/>
        <rFont val="Calibri"/>
        <family val="2"/>
        <scheme val="minor"/>
      </rPr>
      <t>mensal</t>
    </r>
  </si>
  <si>
    <t>Antena 60 cm</t>
  </si>
  <si>
    <t>Antena 90 cm</t>
  </si>
  <si>
    <t>60 cm</t>
  </si>
  <si>
    <t>90 cm</t>
  </si>
  <si>
    <t>45.282.870/0005-62</t>
  </si>
  <si>
    <t>Os preços devem ser acrescidos de todos os impostos/frete até o local de entrega</t>
  </si>
  <si>
    <t>Local de Entrega: Recife</t>
  </si>
  <si>
    <t>endereço será informado brevemente</t>
  </si>
  <si>
    <t>45.282.870/0021-82</t>
  </si>
  <si>
    <t>&lt; 0,6</t>
  </si>
  <si>
    <t>&lt; 0,7</t>
  </si>
  <si>
    <t>&lt; 0,65</t>
  </si>
  <si>
    <t>Formalização:</t>
  </si>
  <si>
    <t>Formalizar o interesse no envio das amostras por Email aos contatos abaixo:</t>
  </si>
  <si>
    <t>José Edio Bezerra Gomes &lt;edio.gomes@sigaantenado.com.br&gt;</t>
  </si>
  <si>
    <t>Bruna Belonato Nascimento &lt;bruna.nascimento@sigaantenado.com.br&gt;</t>
  </si>
  <si>
    <t>Felipe Gabriel de Faria Souza &lt;felipe.souza@sigaantenado.com.br&gt;</t>
  </si>
  <si>
    <t>Envio de Datasheet:</t>
  </si>
  <si>
    <t>Através do Email de formalização, enviar datasheet completo da Antena</t>
  </si>
  <si>
    <t>Quantidade de amostras</t>
  </si>
  <si>
    <t>Especificamente para antenas, enviarem 3 amostras para validação</t>
  </si>
  <si>
    <t>Obs.: Os testes de antenas são destrutivos, portanto não há possibilidade de devolução</t>
  </si>
  <si>
    <t>Formalização fiscal:</t>
  </si>
  <si>
    <t>As amostras devem ser enviadas acompanhadas de NF</t>
  </si>
  <si>
    <t>Identificação:</t>
  </si>
  <si>
    <t>N° Processo de compra EAF</t>
  </si>
  <si>
    <t>CNPJ do fornecedor</t>
  </si>
  <si>
    <t>Razão Social do Fornecedor</t>
  </si>
  <si>
    <t>Contato responsável: Nome, Telefone e Email</t>
  </si>
  <si>
    <t>Marca e Modelo da antena</t>
  </si>
  <si>
    <t>Somente após validação do datasheet, iremos autorizar o envio das amostras</t>
  </si>
  <si>
    <t>BETA TELECOM</t>
  </si>
  <si>
    <t>Através de etiqueta de identificação (fixada na caixa onde estão as amostras) devem conter as seguintes informações:</t>
  </si>
  <si>
    <t>Os fornecedores que não seguirem este processo já serão descartados.</t>
  </si>
  <si>
    <t>Conferir parafusos, porcas, conjunto de braços do cajado, mastro e parábola antes do envio</t>
  </si>
  <si>
    <t>ANTENAS</t>
  </si>
  <si>
    <t>Razão Social: Beta Telecom Consultoria e Comércio LTDA
CNPJ: 74 482 258 0001-08
Endereço: Av. Dr. João Guilhermino, 429 – 172/173 – Centro - São José dos Campos – SP - 12210-131
Contato: Helcio Aranha</t>
  </si>
  <si>
    <t>700.00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</si>
</sst>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4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  <charset val="1"/>
    </font>
    <font>
      <b/>
      <sz val="12"/>
      <color theme="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8"/>
      <color theme="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E2F0D9"/>
      </patternFill>
    </fill>
    <fill>
      <patternFill patternType="solid">
        <fgColor theme="0"/>
        <bgColor rgb="FFFFFFCC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rgb="FFE2F0D9"/>
      </patternFill>
    </fill>
    <fill>
      <patternFill patternType="solid">
        <fgColor theme="8" tint="-0.499984740745262"/>
        <bgColor rgb="FFE2F0D9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rgb="FFE2F0D9"/>
      </patternFill>
    </fill>
    <fill>
      <patternFill patternType="solid">
        <fgColor theme="5" tint="0.39997558519241921"/>
        <bgColor rgb="FFE2F0D9"/>
      </patternFill>
    </fill>
    <fill>
      <patternFill patternType="solid">
        <fgColor rgb="FF00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/>
    </xf>
    <xf numFmtId="3" fontId="0" fillId="0" borderId="0" xfId="0" applyNumberFormat="1" applyAlignment="1">
      <alignment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/>
    <xf numFmtId="0" fontId="1" fillId="5" borderId="0" xfId="0" applyFont="1" applyFill="1" applyAlignment="1">
      <alignment horizontal="center" wrapText="1"/>
    </xf>
    <xf numFmtId="0" fontId="0" fillId="3" borderId="0" xfId="0" applyFill="1" applyAlignment="1">
      <alignment horizontal="left" wrapText="1"/>
    </xf>
    <xf numFmtId="0" fontId="5" fillId="3" borderId="0" xfId="0" applyFont="1" applyFill="1" applyAlignment="1">
      <alignment horizontal="center" wrapText="1"/>
    </xf>
    <xf numFmtId="0" fontId="0" fillId="4" borderId="0" xfId="0" applyFill="1" applyAlignment="1">
      <alignment horizontal="left" wrapText="1"/>
    </xf>
    <xf numFmtId="0" fontId="0" fillId="6" borderId="0" xfId="0" applyFill="1" applyAlignment="1">
      <alignment horizontal="left" wrapText="1"/>
    </xf>
    <xf numFmtId="0" fontId="0" fillId="0" borderId="3" xfId="0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3" fontId="3" fillId="7" borderId="3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wrapText="1"/>
    </xf>
    <xf numFmtId="0" fontId="5" fillId="3" borderId="3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1" fillId="8" borderId="1" xfId="0" applyFont="1" applyFill="1" applyBorder="1" applyAlignment="1">
      <alignment horizontal="left" wrapText="1"/>
    </xf>
    <xf numFmtId="0" fontId="1" fillId="8" borderId="2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left" vertical="center"/>
    </xf>
    <xf numFmtId="17" fontId="8" fillId="10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164" fontId="9" fillId="10" borderId="3" xfId="0" applyNumberFormat="1" applyFon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1" fillId="11" borderId="5" xfId="0" applyFont="1" applyFill="1" applyBorder="1" applyAlignment="1">
      <alignment horizontal="left" vertical="center"/>
    </xf>
    <xf numFmtId="3" fontId="0" fillId="2" borderId="3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1" xfId="0" applyFont="1" applyFill="1" applyBorder="1"/>
    <xf numFmtId="0" fontId="11" fillId="0" borderId="13" xfId="0" applyFont="1" applyBorder="1"/>
    <xf numFmtId="0" fontId="11" fillId="0" borderId="15" xfId="0" applyFont="1" applyBorder="1"/>
    <xf numFmtId="0" fontId="11" fillId="3" borderId="18" xfId="0" applyFont="1" applyFill="1" applyBorder="1"/>
    <xf numFmtId="0" fontId="12" fillId="8" borderId="19" xfId="0" applyFont="1" applyFill="1" applyBorder="1" applyAlignment="1">
      <alignment horizontal="center" vertical="center" wrapText="1"/>
    </xf>
    <xf numFmtId="0" fontId="11" fillId="0" borderId="17" xfId="0" applyFont="1" applyBorder="1"/>
    <xf numFmtId="0" fontId="12" fillId="8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3" borderId="11" xfId="0" applyFont="1" applyFill="1" applyBorder="1"/>
    <xf numFmtId="0" fontId="11" fillId="3" borderId="18" xfId="0" applyFont="1" applyFill="1" applyBorder="1" applyAlignment="1">
      <alignment horizontal="left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center"/>
    </xf>
    <xf numFmtId="0" fontId="8" fillId="9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20" xfId="0" applyFont="1" applyFill="1" applyBorder="1" applyAlignment="1">
      <alignment horizontal="center" vertical="center" wrapText="1"/>
    </xf>
    <xf numFmtId="0" fontId="13" fillId="13" borderId="16" xfId="0" applyFont="1" applyFill="1" applyBorder="1" applyAlignment="1">
      <alignment horizontal="center" vertical="center"/>
    </xf>
    <xf numFmtId="0" fontId="13" fillId="13" borderId="20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8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I69"/>
  <sheetViews>
    <sheetView showGridLines="0" tabSelected="1" zoomScale="70" zoomScaleNormal="70" workbookViewId="0">
      <selection activeCell="E70" sqref="E70"/>
    </sheetView>
  </sheetViews>
  <sheetFormatPr defaultColWidth="9.109375" defaultRowHeight="14.4" x14ac:dyDescent="0.3"/>
  <cols>
    <col min="1" max="1" width="79.88671875" style="1" customWidth="1"/>
    <col min="2" max="2" width="21.77734375" style="2" customWidth="1"/>
    <col min="3" max="4" width="20.44140625" style="2" customWidth="1"/>
    <col min="5" max="9" width="16.77734375" customWidth="1"/>
  </cols>
  <sheetData>
    <row r="1" spans="1:5" ht="19.95" customHeight="1" x14ac:dyDescent="0.3">
      <c r="A1" s="59" t="s">
        <v>38</v>
      </c>
      <c r="B1" s="60"/>
      <c r="C1" s="60"/>
      <c r="D1" s="8"/>
      <c r="E1" s="9"/>
    </row>
    <row r="2" spans="1:5" ht="19.95" customHeight="1" x14ac:dyDescent="0.3">
      <c r="A2" s="61" t="s">
        <v>37</v>
      </c>
      <c r="B2" s="62"/>
      <c r="C2" s="62"/>
      <c r="D2" s="8"/>
      <c r="E2" s="9"/>
    </row>
    <row r="3" spans="1:5" s="9" customFormat="1" ht="10.050000000000001" customHeight="1" x14ac:dyDescent="0.3">
      <c r="A3" s="33"/>
      <c r="B3" s="34"/>
      <c r="C3" s="35"/>
      <c r="D3" s="8"/>
    </row>
    <row r="4" spans="1:5" ht="15.6" x14ac:dyDescent="0.3">
      <c r="A4" s="63" t="s">
        <v>42</v>
      </c>
      <c r="B4" s="64"/>
      <c r="C4" s="65"/>
      <c r="D4" s="8"/>
      <c r="E4" s="9"/>
    </row>
    <row r="5" spans="1:5" ht="15.6" customHeight="1" x14ac:dyDescent="0.3">
      <c r="A5" s="22" t="s">
        <v>0</v>
      </c>
      <c r="B5" s="23" t="s">
        <v>56</v>
      </c>
      <c r="C5" s="23" t="s">
        <v>57</v>
      </c>
      <c r="D5" s="10"/>
      <c r="E5" s="9"/>
    </row>
    <row r="6" spans="1:5" ht="15" customHeight="1" x14ac:dyDescent="0.3">
      <c r="A6" s="3" t="s">
        <v>1</v>
      </c>
      <c r="B6" s="18" t="s">
        <v>2</v>
      </c>
      <c r="C6" s="18" t="s">
        <v>2</v>
      </c>
      <c r="D6" s="11"/>
      <c r="E6" s="9"/>
    </row>
    <row r="7" spans="1:5" ht="14.4" customHeight="1" x14ac:dyDescent="0.3">
      <c r="A7" s="3" t="s">
        <v>3</v>
      </c>
      <c r="B7" s="18">
        <v>1</v>
      </c>
      <c r="C7" s="18">
        <v>1</v>
      </c>
      <c r="D7" s="11"/>
      <c r="E7" s="9"/>
    </row>
    <row r="8" spans="1:5" ht="15" customHeight="1" x14ac:dyDescent="0.3">
      <c r="A8" s="3" t="s">
        <v>4</v>
      </c>
      <c r="B8" s="18" t="s">
        <v>5</v>
      </c>
      <c r="C8" s="18" t="s">
        <v>5</v>
      </c>
      <c r="D8" s="11"/>
      <c r="E8" s="9"/>
    </row>
    <row r="9" spans="1:5" x14ac:dyDescent="0.3">
      <c r="A9" s="3" t="s">
        <v>6</v>
      </c>
      <c r="B9" s="18" t="s">
        <v>7</v>
      </c>
      <c r="C9" s="18" t="s">
        <v>7</v>
      </c>
      <c r="D9" s="11"/>
      <c r="E9" s="9"/>
    </row>
    <row r="10" spans="1:5" ht="14.4" customHeight="1" x14ac:dyDescent="0.3">
      <c r="A10" s="3" t="s">
        <v>8</v>
      </c>
      <c r="B10" s="19" t="s">
        <v>58</v>
      </c>
      <c r="C10" s="19" t="s">
        <v>59</v>
      </c>
      <c r="D10" s="12"/>
      <c r="E10" s="9"/>
    </row>
    <row r="11" spans="1:5" ht="14.4" customHeight="1" x14ac:dyDescent="0.3">
      <c r="A11" s="3" t="s">
        <v>9</v>
      </c>
      <c r="B11" s="18">
        <v>35.799999999999997</v>
      </c>
      <c r="C11" s="18">
        <v>39.5</v>
      </c>
      <c r="D11" s="11"/>
      <c r="E11" s="9"/>
    </row>
    <row r="12" spans="1:5" ht="14.4" customHeight="1" x14ac:dyDescent="0.3">
      <c r="A12" s="3" t="s">
        <v>10</v>
      </c>
      <c r="B12" s="20" t="s">
        <v>65</v>
      </c>
      <c r="C12" s="20" t="s">
        <v>66</v>
      </c>
      <c r="D12" s="13"/>
      <c r="E12" s="9"/>
    </row>
    <row r="13" spans="1:5" ht="14.4" customHeight="1" x14ac:dyDescent="0.3">
      <c r="A13" s="3" t="s">
        <v>11</v>
      </c>
      <c r="B13" s="18" t="s">
        <v>12</v>
      </c>
      <c r="C13" s="18" t="s">
        <v>13</v>
      </c>
      <c r="D13" s="11"/>
      <c r="E13" s="9"/>
    </row>
    <row r="14" spans="1:5" ht="28.8" x14ac:dyDescent="0.3">
      <c r="A14" s="3" t="s">
        <v>14</v>
      </c>
      <c r="B14" s="18" t="s">
        <v>15</v>
      </c>
      <c r="C14" s="18" t="s">
        <v>15</v>
      </c>
      <c r="D14" s="11"/>
      <c r="E14" s="9"/>
    </row>
    <row r="15" spans="1:5" ht="28.8" x14ac:dyDescent="0.3">
      <c r="A15" s="3" t="s">
        <v>16</v>
      </c>
      <c r="B15" s="18" t="s">
        <v>17</v>
      </c>
      <c r="C15" s="18" t="s">
        <v>17</v>
      </c>
      <c r="D15" s="11"/>
      <c r="E15" s="9"/>
    </row>
    <row r="16" spans="1:5" ht="16.2" customHeight="1" x14ac:dyDescent="0.3">
      <c r="A16" s="3" t="s">
        <v>18</v>
      </c>
      <c r="B16" s="18" t="s">
        <v>19</v>
      </c>
      <c r="C16" s="18" t="s">
        <v>19</v>
      </c>
      <c r="D16" s="11"/>
      <c r="E16" s="9"/>
    </row>
    <row r="17" spans="1:9" x14ac:dyDescent="0.3">
      <c r="A17" s="3" t="s">
        <v>20</v>
      </c>
      <c r="B17" s="21" t="s">
        <v>67</v>
      </c>
      <c r="C17" s="21" t="s">
        <v>67</v>
      </c>
      <c r="D17" s="14"/>
      <c r="E17" s="9"/>
    </row>
    <row r="18" spans="1:9" x14ac:dyDescent="0.3">
      <c r="A18" s="3" t="s">
        <v>21</v>
      </c>
      <c r="B18" s="18" t="s">
        <v>22</v>
      </c>
      <c r="C18" s="18" t="s">
        <v>22</v>
      </c>
    </row>
    <row r="19" spans="1:9" ht="28.8" x14ac:dyDescent="0.3">
      <c r="A19" s="3" t="s">
        <v>23</v>
      </c>
      <c r="B19" s="18" t="s">
        <v>24</v>
      </c>
      <c r="C19" s="18" t="s">
        <v>24</v>
      </c>
    </row>
    <row r="20" spans="1:9" x14ac:dyDescent="0.3">
      <c r="A20" s="3" t="s">
        <v>25</v>
      </c>
      <c r="B20" s="18" t="s">
        <v>26</v>
      </c>
      <c r="C20" s="18" t="s">
        <v>26</v>
      </c>
    </row>
    <row r="21" spans="1:9" x14ac:dyDescent="0.3">
      <c r="A21" s="3" t="s">
        <v>27</v>
      </c>
      <c r="B21" s="18" t="s">
        <v>28</v>
      </c>
      <c r="C21" s="18" t="s">
        <v>28</v>
      </c>
    </row>
    <row r="22" spans="1:9" x14ac:dyDescent="0.3">
      <c r="A22" s="3" t="s">
        <v>29</v>
      </c>
      <c r="B22" s="18" t="s">
        <v>30</v>
      </c>
      <c r="C22" s="18" t="s">
        <v>30</v>
      </c>
    </row>
    <row r="23" spans="1:9" x14ac:dyDescent="0.3">
      <c r="A23" s="3" t="s">
        <v>31</v>
      </c>
      <c r="B23" s="18" t="s">
        <v>32</v>
      </c>
      <c r="C23" s="18" t="s">
        <v>32</v>
      </c>
    </row>
    <row r="24" spans="1:9" ht="13.2" customHeight="1" x14ac:dyDescent="0.3">
      <c r="A24" s="4"/>
    </row>
    <row r="25" spans="1:9" s="5" customFormat="1" ht="15.6" x14ac:dyDescent="0.3">
      <c r="A25" s="24" t="s">
        <v>45</v>
      </c>
      <c r="B25" s="57" t="s">
        <v>46</v>
      </c>
      <c r="C25" s="57"/>
      <c r="D25" s="57"/>
      <c r="E25" s="57"/>
      <c r="F25" s="57"/>
      <c r="G25" s="57"/>
      <c r="H25" s="57"/>
      <c r="I25" s="57"/>
    </row>
    <row r="26" spans="1:9" s="5" customFormat="1" ht="15.6" customHeight="1" x14ac:dyDescent="0.3">
      <c r="A26" s="36" t="s">
        <v>62</v>
      </c>
      <c r="B26" s="56" t="s">
        <v>63</v>
      </c>
      <c r="C26" s="56"/>
      <c r="D26" s="56"/>
      <c r="E26" s="56"/>
      <c r="F26" s="56"/>
      <c r="G26" s="56"/>
      <c r="H26" s="56"/>
      <c r="I26" s="56"/>
    </row>
    <row r="27" spans="1:9" s="5" customFormat="1" ht="15.6" x14ac:dyDescent="0.3">
      <c r="A27" s="24" t="s">
        <v>47</v>
      </c>
      <c r="B27" s="56" t="s">
        <v>64</v>
      </c>
      <c r="C27" s="56"/>
      <c r="D27" s="56"/>
      <c r="E27" s="56"/>
      <c r="F27" s="56"/>
      <c r="G27" s="56"/>
      <c r="H27" s="56"/>
      <c r="I27" s="56"/>
    </row>
    <row r="28" spans="1:9" s="5" customFormat="1" ht="15.6" x14ac:dyDescent="0.3">
      <c r="A28" s="24" t="s">
        <v>43</v>
      </c>
      <c r="B28" s="57" t="s">
        <v>50</v>
      </c>
      <c r="C28" s="57"/>
      <c r="D28" s="57"/>
      <c r="E28" s="57"/>
      <c r="F28" s="57"/>
      <c r="G28" s="57"/>
      <c r="H28" s="57"/>
      <c r="I28" s="57"/>
    </row>
    <row r="29" spans="1:9" s="5" customFormat="1" ht="15.6" x14ac:dyDescent="0.3">
      <c r="A29" s="24" t="s">
        <v>44</v>
      </c>
      <c r="B29" s="57" t="s">
        <v>61</v>
      </c>
      <c r="C29" s="57"/>
      <c r="D29" s="57"/>
      <c r="E29" s="57"/>
      <c r="F29" s="57"/>
      <c r="G29" s="57"/>
      <c r="H29" s="57"/>
      <c r="I29" s="57"/>
    </row>
    <row r="30" spans="1:9" s="5" customFormat="1" ht="20.399999999999999" customHeight="1" x14ac:dyDescent="0.3">
      <c r="A30" s="50"/>
      <c r="B30" s="52" t="s">
        <v>39</v>
      </c>
      <c r="C30" s="52" t="s">
        <v>40</v>
      </c>
      <c r="D30" s="52" t="s">
        <v>41</v>
      </c>
      <c r="E30" s="54" t="s">
        <v>55</v>
      </c>
      <c r="F30" s="55"/>
      <c r="G30" s="55"/>
      <c r="H30" s="55"/>
      <c r="I30" s="55"/>
    </row>
    <row r="31" spans="1:9" s="5" customFormat="1" x14ac:dyDescent="0.3">
      <c r="A31" s="51"/>
      <c r="B31" s="53"/>
      <c r="C31" s="53"/>
      <c r="D31" s="53"/>
      <c r="E31" s="25">
        <v>45200</v>
      </c>
      <c r="F31" s="25">
        <v>45231</v>
      </c>
      <c r="G31" s="25">
        <v>45261</v>
      </c>
      <c r="H31" s="25">
        <v>45292</v>
      </c>
      <c r="I31" s="25">
        <v>45323</v>
      </c>
    </row>
    <row r="32" spans="1:9" s="5" customFormat="1" ht="24" customHeight="1" x14ac:dyDescent="0.3">
      <c r="A32" s="15" t="s">
        <v>33</v>
      </c>
      <c r="B32" s="32"/>
      <c r="C32" s="27"/>
      <c r="D32" s="28">
        <f>C32*B32</f>
        <v>0</v>
      </c>
      <c r="E32" s="37"/>
      <c r="F32" s="30"/>
      <c r="G32" s="30"/>
      <c r="H32" s="30"/>
      <c r="I32" s="30"/>
    </row>
    <row r="33" spans="1:9" s="5" customFormat="1" ht="24" customHeight="1" x14ac:dyDescent="0.3">
      <c r="A33" s="15" t="s">
        <v>34</v>
      </c>
      <c r="B33" s="32"/>
      <c r="C33" s="27"/>
      <c r="D33" s="28">
        <f>C33*B33</f>
        <v>0</v>
      </c>
      <c r="E33" s="30"/>
      <c r="F33" s="30"/>
      <c r="G33" s="30"/>
      <c r="H33" s="30"/>
      <c r="I33" s="30"/>
    </row>
    <row r="34" spans="1:9" s="5" customFormat="1" ht="24" customHeight="1" x14ac:dyDescent="0.3">
      <c r="A34" s="16" t="s">
        <v>35</v>
      </c>
      <c r="B34" s="17" t="s">
        <v>93</v>
      </c>
      <c r="C34" s="7"/>
      <c r="D34" s="31">
        <f>SUM(D32:D33)</f>
        <v>0</v>
      </c>
    </row>
    <row r="35" spans="1:9" x14ac:dyDescent="0.3">
      <c r="A35" s="6"/>
    </row>
    <row r="36" spans="1:9" x14ac:dyDescent="0.3">
      <c r="A36" s="6"/>
    </row>
    <row r="37" spans="1:9" s="5" customFormat="1" ht="15.6" x14ac:dyDescent="0.3">
      <c r="A37" s="24" t="s">
        <v>45</v>
      </c>
      <c r="B37" s="57" t="s">
        <v>51</v>
      </c>
      <c r="C37" s="57"/>
      <c r="D37" s="57"/>
      <c r="E37" s="57"/>
      <c r="F37" s="57"/>
      <c r="G37" s="57"/>
      <c r="H37" s="57"/>
      <c r="I37" s="57"/>
    </row>
    <row r="38" spans="1:9" s="5" customFormat="1" ht="15.6" customHeight="1" x14ac:dyDescent="0.3">
      <c r="A38" s="36" t="s">
        <v>53</v>
      </c>
      <c r="B38" s="56" t="s">
        <v>48</v>
      </c>
      <c r="C38" s="56"/>
      <c r="D38" s="56"/>
      <c r="E38" s="56"/>
      <c r="F38" s="56"/>
      <c r="G38" s="56"/>
      <c r="H38" s="56"/>
      <c r="I38" s="56"/>
    </row>
    <row r="39" spans="1:9" s="5" customFormat="1" ht="15.6" x14ac:dyDescent="0.3">
      <c r="A39" s="24" t="s">
        <v>47</v>
      </c>
      <c r="B39" s="56" t="s">
        <v>60</v>
      </c>
      <c r="C39" s="56"/>
      <c r="D39" s="56"/>
      <c r="E39" s="56"/>
      <c r="F39" s="56"/>
      <c r="G39" s="56"/>
      <c r="H39" s="56"/>
      <c r="I39" s="56"/>
    </row>
    <row r="40" spans="1:9" s="5" customFormat="1" ht="15.6" x14ac:dyDescent="0.3">
      <c r="A40" s="24" t="s">
        <v>43</v>
      </c>
      <c r="B40" s="57" t="s">
        <v>50</v>
      </c>
      <c r="C40" s="57"/>
      <c r="D40" s="57"/>
      <c r="E40" s="57"/>
      <c r="F40" s="57"/>
      <c r="G40" s="57"/>
      <c r="H40" s="57"/>
      <c r="I40" s="57"/>
    </row>
    <row r="41" spans="1:9" s="5" customFormat="1" ht="15.6" x14ac:dyDescent="0.3">
      <c r="A41" s="24" t="s">
        <v>44</v>
      </c>
      <c r="B41" s="57" t="s">
        <v>61</v>
      </c>
      <c r="C41" s="57"/>
      <c r="D41" s="57"/>
      <c r="E41" s="57"/>
      <c r="F41" s="57"/>
      <c r="G41" s="57"/>
      <c r="H41" s="57"/>
      <c r="I41" s="57"/>
    </row>
    <row r="42" spans="1:9" s="5" customFormat="1" ht="22.2" customHeight="1" x14ac:dyDescent="0.3">
      <c r="A42" s="50"/>
      <c r="B42" s="58" t="s">
        <v>39</v>
      </c>
      <c r="C42" s="58" t="s">
        <v>40</v>
      </c>
      <c r="D42" s="58" t="s">
        <v>41</v>
      </c>
      <c r="E42" s="54" t="s">
        <v>55</v>
      </c>
      <c r="F42" s="55"/>
      <c r="G42" s="55"/>
      <c r="H42" s="55"/>
      <c r="I42" s="55"/>
    </row>
    <row r="43" spans="1:9" s="5" customFormat="1" x14ac:dyDescent="0.3">
      <c r="A43" s="51"/>
      <c r="B43" s="53"/>
      <c r="C43" s="53"/>
      <c r="D43" s="53"/>
      <c r="E43" s="25">
        <v>45200</v>
      </c>
      <c r="F43" s="25">
        <v>45231</v>
      </c>
      <c r="G43" s="25">
        <v>45261</v>
      </c>
      <c r="H43" s="25">
        <v>45292</v>
      </c>
      <c r="I43" s="25">
        <v>45323</v>
      </c>
    </row>
    <row r="44" spans="1:9" s="5" customFormat="1" ht="24" customHeight="1" x14ac:dyDescent="0.3">
      <c r="A44" s="15" t="s">
        <v>33</v>
      </c>
      <c r="B44" s="26"/>
      <c r="C44" s="27"/>
      <c r="D44" s="28">
        <f>C44*B44</f>
        <v>0</v>
      </c>
      <c r="E44" s="29"/>
      <c r="F44" s="30"/>
      <c r="G44" s="30"/>
      <c r="H44" s="30"/>
      <c r="I44" s="30"/>
    </row>
    <row r="45" spans="1:9" s="5" customFormat="1" ht="24" customHeight="1" x14ac:dyDescent="0.3">
      <c r="A45" s="15" t="s">
        <v>34</v>
      </c>
      <c r="B45" s="26"/>
      <c r="C45" s="27"/>
      <c r="D45" s="28">
        <f>C45*B45</f>
        <v>0</v>
      </c>
      <c r="E45" s="30"/>
      <c r="F45" s="30"/>
      <c r="G45" s="30"/>
      <c r="H45" s="30"/>
      <c r="I45" s="30"/>
    </row>
    <row r="46" spans="1:9" s="5" customFormat="1" ht="23.4" customHeight="1" x14ac:dyDescent="0.3">
      <c r="A46" s="16" t="s">
        <v>36</v>
      </c>
      <c r="B46" s="17">
        <v>100000</v>
      </c>
      <c r="C46" s="7"/>
      <c r="D46" s="31">
        <f>SUM(D44:D45)</f>
        <v>0</v>
      </c>
    </row>
    <row r="49" spans="1:9" s="5" customFormat="1" ht="15.6" x14ac:dyDescent="0.3">
      <c r="A49" s="24" t="s">
        <v>45</v>
      </c>
      <c r="B49" s="57" t="s">
        <v>51</v>
      </c>
      <c r="C49" s="57"/>
      <c r="D49" s="57"/>
      <c r="E49" s="57"/>
      <c r="F49" s="57"/>
      <c r="G49" s="57"/>
      <c r="H49" s="57"/>
      <c r="I49" s="57"/>
    </row>
    <row r="50" spans="1:9" s="5" customFormat="1" ht="15.6" customHeight="1" x14ac:dyDescent="0.3">
      <c r="A50" s="36" t="s">
        <v>52</v>
      </c>
      <c r="B50" s="57" t="s">
        <v>54</v>
      </c>
      <c r="C50" s="57"/>
      <c r="D50" s="57"/>
      <c r="E50" s="57"/>
      <c r="F50" s="57"/>
      <c r="G50" s="57"/>
      <c r="H50" s="57"/>
      <c r="I50" s="57"/>
    </row>
    <row r="51" spans="1:9" s="5" customFormat="1" ht="15.6" x14ac:dyDescent="0.3">
      <c r="A51" s="24" t="s">
        <v>47</v>
      </c>
      <c r="B51" s="57" t="s">
        <v>49</v>
      </c>
      <c r="C51" s="57"/>
      <c r="D51" s="57"/>
      <c r="E51" s="57"/>
      <c r="F51" s="57"/>
      <c r="G51" s="57"/>
      <c r="H51" s="57"/>
      <c r="I51" s="57"/>
    </row>
    <row r="52" spans="1:9" s="5" customFormat="1" ht="15.6" x14ac:dyDescent="0.3">
      <c r="A52" s="24" t="s">
        <v>43</v>
      </c>
      <c r="B52" s="57" t="s">
        <v>50</v>
      </c>
      <c r="C52" s="57"/>
      <c r="D52" s="57"/>
      <c r="E52" s="57"/>
      <c r="F52" s="57"/>
      <c r="G52" s="57"/>
      <c r="H52" s="57"/>
      <c r="I52" s="57"/>
    </row>
    <row r="53" spans="1:9" s="5" customFormat="1" ht="15.6" x14ac:dyDescent="0.3">
      <c r="A53" s="24" t="s">
        <v>44</v>
      </c>
      <c r="B53" s="57" t="s">
        <v>61</v>
      </c>
      <c r="C53" s="57"/>
      <c r="D53" s="57"/>
      <c r="E53" s="57"/>
      <c r="F53" s="57"/>
      <c r="G53" s="57"/>
      <c r="H53" s="57"/>
      <c r="I53" s="57"/>
    </row>
    <row r="54" spans="1:9" s="5" customFormat="1" ht="20.399999999999999" customHeight="1" x14ac:dyDescent="0.3">
      <c r="A54" s="50"/>
      <c r="B54" s="52" t="s">
        <v>39</v>
      </c>
      <c r="C54" s="52" t="s">
        <v>40</v>
      </c>
      <c r="D54" s="52" t="s">
        <v>41</v>
      </c>
      <c r="E54" s="54" t="s">
        <v>55</v>
      </c>
      <c r="F54" s="55"/>
      <c r="G54" s="55"/>
      <c r="H54" s="55"/>
      <c r="I54" s="55"/>
    </row>
    <row r="55" spans="1:9" s="5" customFormat="1" x14ac:dyDescent="0.3">
      <c r="A55" s="51"/>
      <c r="B55" s="53"/>
      <c r="C55" s="53"/>
      <c r="D55" s="53"/>
      <c r="E55" s="25">
        <v>45200</v>
      </c>
      <c r="F55" s="25">
        <v>45231</v>
      </c>
      <c r="G55" s="25">
        <v>45261</v>
      </c>
      <c r="H55" s="25">
        <v>45292</v>
      </c>
      <c r="I55" s="25">
        <v>45323</v>
      </c>
    </row>
    <row r="56" spans="1:9" s="5" customFormat="1" ht="24" customHeight="1" x14ac:dyDescent="0.3">
      <c r="A56" s="15" t="s">
        <v>33</v>
      </c>
      <c r="B56" s="26"/>
      <c r="C56" s="27"/>
      <c r="D56" s="28">
        <f>C56*B56</f>
        <v>0</v>
      </c>
      <c r="E56" s="29"/>
      <c r="F56" s="30"/>
      <c r="G56" s="30"/>
      <c r="H56" s="30"/>
      <c r="I56" s="30"/>
    </row>
    <row r="57" spans="1:9" s="5" customFormat="1" ht="24" customHeight="1" x14ac:dyDescent="0.3">
      <c r="A57" s="15" t="s">
        <v>34</v>
      </c>
      <c r="B57" s="26"/>
      <c r="C57" s="27"/>
      <c r="D57" s="28">
        <f>C57*B57</f>
        <v>0</v>
      </c>
      <c r="E57" s="30"/>
      <c r="F57" s="30"/>
      <c r="G57" s="30"/>
      <c r="H57" s="30"/>
      <c r="I57" s="30"/>
    </row>
    <row r="58" spans="1:9" s="5" customFormat="1" ht="24" customHeight="1" x14ac:dyDescent="0.3">
      <c r="A58" s="16" t="s">
        <v>35</v>
      </c>
      <c r="B58" s="17">
        <v>100000</v>
      </c>
      <c r="C58" s="7"/>
      <c r="D58" s="31">
        <f>SUM(D56:D57)</f>
        <v>0</v>
      </c>
    </row>
    <row r="60" spans="1:9" ht="15.6" x14ac:dyDescent="0.3">
      <c r="A60" s="24" t="s">
        <v>45</v>
      </c>
      <c r="B60" s="57" t="s">
        <v>46</v>
      </c>
      <c r="C60" s="57"/>
      <c r="D60" s="57"/>
      <c r="E60" s="57"/>
      <c r="F60" s="57"/>
      <c r="G60" s="57"/>
      <c r="H60" s="57"/>
      <c r="I60" s="57"/>
    </row>
    <row r="61" spans="1:9" ht="15.6" customHeight="1" x14ac:dyDescent="0.3">
      <c r="A61" s="36" t="s">
        <v>52</v>
      </c>
      <c r="B61" s="57" t="s">
        <v>54</v>
      </c>
      <c r="C61" s="57"/>
      <c r="D61" s="57"/>
      <c r="E61" s="57"/>
      <c r="F61" s="57"/>
      <c r="G61" s="57"/>
      <c r="H61" s="57"/>
      <c r="I61" s="57"/>
    </row>
    <row r="62" spans="1:9" ht="15.6" x14ac:dyDescent="0.3">
      <c r="A62" s="24" t="s">
        <v>47</v>
      </c>
      <c r="B62" s="57" t="s">
        <v>49</v>
      </c>
      <c r="C62" s="57"/>
      <c r="D62" s="57"/>
      <c r="E62" s="57"/>
      <c r="F62" s="57"/>
      <c r="G62" s="57"/>
      <c r="H62" s="57"/>
      <c r="I62" s="57"/>
    </row>
    <row r="63" spans="1:9" ht="15.6" x14ac:dyDescent="0.3">
      <c r="A63" s="24" t="s">
        <v>43</v>
      </c>
      <c r="B63" s="57" t="s">
        <v>50</v>
      </c>
      <c r="C63" s="57"/>
      <c r="D63" s="57"/>
      <c r="E63" s="57"/>
      <c r="F63" s="57"/>
      <c r="G63" s="57"/>
      <c r="H63" s="57"/>
      <c r="I63" s="57"/>
    </row>
    <row r="64" spans="1:9" x14ac:dyDescent="0.3">
      <c r="A64" s="24" t="s">
        <v>44</v>
      </c>
      <c r="B64" s="57" t="s">
        <v>61</v>
      </c>
      <c r="C64" s="57"/>
      <c r="D64" s="57"/>
      <c r="E64" s="57"/>
      <c r="F64" s="57"/>
      <c r="G64" s="57"/>
      <c r="H64" s="57"/>
      <c r="I64" s="57"/>
    </row>
    <row r="65" spans="1:9" ht="15.6" x14ac:dyDescent="0.3">
      <c r="A65" s="50"/>
      <c r="B65" s="52" t="s">
        <v>39</v>
      </c>
      <c r="C65" s="52" t="s">
        <v>40</v>
      </c>
      <c r="D65" s="52" t="s">
        <v>41</v>
      </c>
      <c r="E65" s="54" t="s">
        <v>55</v>
      </c>
      <c r="F65" s="55"/>
      <c r="G65" s="55"/>
      <c r="H65" s="55"/>
      <c r="I65" s="55"/>
    </row>
    <row r="66" spans="1:9" x14ac:dyDescent="0.3">
      <c r="A66" s="51"/>
      <c r="B66" s="53"/>
      <c r="C66" s="53"/>
      <c r="D66" s="53"/>
      <c r="E66" s="25">
        <v>45200</v>
      </c>
      <c r="F66" s="25">
        <v>45231</v>
      </c>
      <c r="G66" s="25">
        <v>45261</v>
      </c>
      <c r="H66" s="25">
        <v>45292</v>
      </c>
      <c r="I66" s="25">
        <v>45323</v>
      </c>
    </row>
    <row r="67" spans="1:9" x14ac:dyDescent="0.3">
      <c r="A67" s="15" t="s">
        <v>33</v>
      </c>
      <c r="B67" s="32"/>
      <c r="C67" s="27"/>
      <c r="D67" s="28">
        <f>C67*B67</f>
        <v>0</v>
      </c>
      <c r="E67" s="37"/>
      <c r="F67" s="30"/>
      <c r="G67" s="30"/>
      <c r="H67" s="30"/>
      <c r="I67" s="30"/>
    </row>
    <row r="68" spans="1:9" x14ac:dyDescent="0.3">
      <c r="A68" s="15" t="s">
        <v>34</v>
      </c>
      <c r="B68" s="32"/>
      <c r="C68" s="27"/>
      <c r="D68" s="28">
        <f>C68*B68</f>
        <v>0</v>
      </c>
      <c r="E68" s="30"/>
      <c r="F68" s="30"/>
      <c r="G68" s="30"/>
      <c r="H68" s="30"/>
      <c r="I68" s="30"/>
    </row>
    <row r="69" spans="1:9" x14ac:dyDescent="0.3">
      <c r="A69" s="16" t="s">
        <v>35</v>
      </c>
      <c r="B69" s="17">
        <v>100000</v>
      </c>
      <c r="C69" s="7"/>
      <c r="D69" s="31">
        <f>SUM(D67:D68)</f>
        <v>0</v>
      </c>
      <c r="E69" s="5"/>
      <c r="F69" s="5"/>
      <c r="G69" s="5"/>
      <c r="H69" s="5"/>
      <c r="I69" s="5"/>
    </row>
  </sheetData>
  <autoFilter ref="A5:C5" xr:uid="{00000000-0009-0000-0000-000000000000}"/>
  <mergeCells count="43">
    <mergeCell ref="B61:I61"/>
    <mergeCell ref="B63:I63"/>
    <mergeCell ref="B64:I64"/>
    <mergeCell ref="A65:A66"/>
    <mergeCell ref="B65:B66"/>
    <mergeCell ref="C65:C66"/>
    <mergeCell ref="D65:D66"/>
    <mergeCell ref="E65:I65"/>
    <mergeCell ref="B62:I62"/>
    <mergeCell ref="E30:I30"/>
    <mergeCell ref="B37:I37"/>
    <mergeCell ref="B38:I38"/>
    <mergeCell ref="B60:I60"/>
    <mergeCell ref="B52:I52"/>
    <mergeCell ref="B53:I53"/>
    <mergeCell ref="B50:I50"/>
    <mergeCell ref="B51:I51"/>
    <mergeCell ref="A1:C1"/>
    <mergeCell ref="A2:C2"/>
    <mergeCell ref="A4:C4"/>
    <mergeCell ref="B25:I25"/>
    <mergeCell ref="B26:I26"/>
    <mergeCell ref="B27:I27"/>
    <mergeCell ref="B28:I28"/>
    <mergeCell ref="B29:I29"/>
    <mergeCell ref="A30:A31"/>
    <mergeCell ref="B49:I49"/>
    <mergeCell ref="A42:A43"/>
    <mergeCell ref="B30:B31"/>
    <mergeCell ref="C30:C31"/>
    <mergeCell ref="D30:D31"/>
    <mergeCell ref="B39:I39"/>
    <mergeCell ref="B40:I40"/>
    <mergeCell ref="B41:I41"/>
    <mergeCell ref="E42:I42"/>
    <mergeCell ref="B42:B43"/>
    <mergeCell ref="C42:C43"/>
    <mergeCell ref="D42:D43"/>
    <mergeCell ref="A54:A55"/>
    <mergeCell ref="B54:B55"/>
    <mergeCell ref="C54:C55"/>
    <mergeCell ref="D54:D55"/>
    <mergeCell ref="E54:I54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67979-3A7D-45AF-82B6-023F3BA84B2F}">
  <sheetPr>
    <tabColor theme="9"/>
  </sheetPr>
  <dimension ref="B1:C22"/>
  <sheetViews>
    <sheetView zoomScaleNormal="100" workbookViewId="0">
      <selection activeCell="C7" sqref="C7"/>
    </sheetView>
  </sheetViews>
  <sheetFormatPr defaultRowHeight="14.4" x14ac:dyDescent="0.3"/>
  <cols>
    <col min="1" max="1" width="2" customWidth="1"/>
    <col min="2" max="2" width="27.33203125" style="38" customWidth="1"/>
    <col min="3" max="3" width="99.109375" style="39" bestFit="1" customWidth="1"/>
  </cols>
  <sheetData>
    <row r="1" spans="2:3" ht="15" thickBot="1" x14ac:dyDescent="0.35"/>
    <row r="2" spans="2:3" ht="24" thickBot="1" x14ac:dyDescent="0.35">
      <c r="B2" s="68" t="s">
        <v>91</v>
      </c>
      <c r="C2" s="69"/>
    </row>
    <row r="3" spans="2:3" ht="15" thickBot="1" x14ac:dyDescent="0.35"/>
    <row r="4" spans="2:3" ht="15.6" customHeight="1" x14ac:dyDescent="0.3">
      <c r="B4" s="70" t="s">
        <v>68</v>
      </c>
      <c r="C4" s="40" t="s">
        <v>69</v>
      </c>
    </row>
    <row r="5" spans="2:3" ht="15.6" customHeight="1" x14ac:dyDescent="0.3">
      <c r="B5" s="71"/>
      <c r="C5" s="41" t="s">
        <v>70</v>
      </c>
    </row>
    <row r="6" spans="2:3" ht="15.6" customHeight="1" x14ac:dyDescent="0.3">
      <c r="B6" s="71"/>
      <c r="C6" s="41" t="s">
        <v>71</v>
      </c>
    </row>
    <row r="7" spans="2:3" ht="15.6" customHeight="1" thickBot="1" x14ac:dyDescent="0.35">
      <c r="B7" s="72"/>
      <c r="C7" s="42" t="s">
        <v>72</v>
      </c>
    </row>
    <row r="8" spans="2:3" ht="15.6" customHeight="1" x14ac:dyDescent="0.3">
      <c r="B8" s="70" t="s">
        <v>73</v>
      </c>
      <c r="C8" s="48" t="s">
        <v>74</v>
      </c>
    </row>
    <row r="9" spans="2:3" ht="15.6" customHeight="1" thickBot="1" x14ac:dyDescent="0.35">
      <c r="B9" s="72"/>
      <c r="C9" s="49" t="s">
        <v>86</v>
      </c>
    </row>
    <row r="10" spans="2:3" ht="16.2" customHeight="1" x14ac:dyDescent="0.3">
      <c r="B10" s="70" t="s">
        <v>75</v>
      </c>
      <c r="C10" s="48" t="s">
        <v>76</v>
      </c>
    </row>
    <row r="11" spans="2:3" ht="16.2" customHeight="1" thickBot="1" x14ac:dyDescent="0.35">
      <c r="B11" s="71"/>
      <c r="C11" s="43" t="s">
        <v>90</v>
      </c>
    </row>
    <row r="12" spans="2:3" ht="15.6" customHeight="1" thickBot="1" x14ac:dyDescent="0.35">
      <c r="B12" s="72"/>
      <c r="C12" s="43" t="s">
        <v>77</v>
      </c>
    </row>
    <row r="13" spans="2:3" ht="15.6" customHeight="1" thickBot="1" x14ac:dyDescent="0.35">
      <c r="B13" s="44" t="s">
        <v>78</v>
      </c>
      <c r="C13" s="45" t="s">
        <v>79</v>
      </c>
    </row>
    <row r="14" spans="2:3" ht="15.6" customHeight="1" x14ac:dyDescent="0.3">
      <c r="B14" s="70" t="s">
        <v>80</v>
      </c>
      <c r="C14" s="40" t="s">
        <v>88</v>
      </c>
    </row>
    <row r="15" spans="2:3" ht="15.6" customHeight="1" x14ac:dyDescent="0.3">
      <c r="B15" s="71"/>
      <c r="C15" s="41" t="s">
        <v>81</v>
      </c>
    </row>
    <row r="16" spans="2:3" ht="15.6" customHeight="1" x14ac:dyDescent="0.3">
      <c r="B16" s="71"/>
      <c r="C16" s="41" t="s">
        <v>82</v>
      </c>
    </row>
    <row r="17" spans="2:3" ht="15.6" customHeight="1" x14ac:dyDescent="0.3">
      <c r="B17" s="71"/>
      <c r="C17" s="41" t="s">
        <v>83</v>
      </c>
    </row>
    <row r="18" spans="2:3" ht="15.6" customHeight="1" x14ac:dyDescent="0.3">
      <c r="B18" s="71"/>
      <c r="C18" s="41" t="s">
        <v>84</v>
      </c>
    </row>
    <row r="19" spans="2:3" ht="15.6" customHeight="1" thickBot="1" x14ac:dyDescent="0.35">
      <c r="B19" s="72"/>
      <c r="C19" s="42" t="s">
        <v>85</v>
      </c>
    </row>
    <row r="20" spans="2:3" ht="15.6" customHeight="1" thickBot="1" x14ac:dyDescent="0.35">
      <c r="B20" s="66" t="s">
        <v>89</v>
      </c>
      <c r="C20" s="67"/>
    </row>
    <row r="22" spans="2:3" ht="55.2" x14ac:dyDescent="0.3">
      <c r="B22" s="46" t="s">
        <v>87</v>
      </c>
      <c r="C22" s="47" t="s">
        <v>92</v>
      </c>
    </row>
  </sheetData>
  <mergeCells count="6">
    <mergeCell ref="B20:C20"/>
    <mergeCell ref="B2:C2"/>
    <mergeCell ref="B4:B7"/>
    <mergeCell ref="B8:B9"/>
    <mergeCell ref="B14:B19"/>
    <mergeCell ref="B10:B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D2D75A-A217-4D04-8AD8-46CA3B8A4842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8B247D48-6DD7-49D1-8716-6E98F20897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6F6703-8313-455B-9467-28571782B8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Antena </vt:lpstr>
      <vt:lpstr>Beta Telecom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Martim Jales Hon</dc:creator>
  <dc:description/>
  <cp:lastModifiedBy>Fernanda Marangoni</cp:lastModifiedBy>
  <cp:revision>1</cp:revision>
  <dcterms:created xsi:type="dcterms:W3CDTF">2015-06-05T18:19:34Z</dcterms:created>
  <dcterms:modified xsi:type="dcterms:W3CDTF">2023-08-03T17:42:15Z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2022-09-13T20:11:46Z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10be6847-6297-4ca4-aede-9721f7936df9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